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45A43D53-F950-41E1-A1B3-EA34AB778144}" xr6:coauthVersionLast="47" xr6:coauthVersionMax="47" xr10:uidLastSave="{00000000-0000-0000-0000-000000000000}"/>
  <bookViews>
    <workbookView xWindow="-108" yWindow="-108" windowWidth="23256" windowHeight="12456" xr2:uid="{D1260278-0FDA-4341-B8D2-6B05BC495519}"/>
  </bookViews>
  <sheets>
    <sheet name="四則演算" sheetId="1" r:id="rId1"/>
    <sheet name="相対参照と絶対参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5" i="2"/>
  <c r="H6" i="2"/>
  <c r="H7" i="2"/>
  <c r="H8" i="2"/>
  <c r="H9" i="2"/>
  <c r="H10" i="2"/>
  <c r="H11" i="2"/>
  <c r="H5" i="2"/>
  <c r="D6" i="2"/>
  <c r="D7" i="2"/>
  <c r="D8" i="2"/>
  <c r="D9" i="2"/>
  <c r="D10" i="2"/>
  <c r="D11" i="2"/>
  <c r="D5" i="2"/>
  <c r="E7" i="1"/>
  <c r="E6" i="1"/>
  <c r="E5" i="1"/>
  <c r="E4" i="1"/>
  <c r="G12" i="2"/>
  <c r="H12" i="2" l="1"/>
</calcChain>
</file>

<file path=xl/sharedStrings.xml><?xml version="1.0" encoding="utf-8"?>
<sst xmlns="http://schemas.openxmlformats.org/spreadsheetml/2006/main" count="42" uniqueCount="27">
  <si>
    <t>+</t>
    <phoneticPr fontId="2"/>
  </si>
  <si>
    <t>は</t>
    <phoneticPr fontId="2"/>
  </si>
  <si>
    <t>です</t>
    <phoneticPr fontId="2"/>
  </si>
  <si>
    <t>-</t>
    <phoneticPr fontId="2"/>
  </si>
  <si>
    <t>*</t>
    <phoneticPr fontId="2"/>
  </si>
  <si>
    <t>/</t>
    <phoneticPr fontId="2"/>
  </si>
  <si>
    <t>四則演算の練習</t>
    <rPh sb="0" eb="2">
      <t>シソク</t>
    </rPh>
    <rPh sb="2" eb="4">
      <t>エンザン</t>
    </rPh>
    <rPh sb="5" eb="7">
      <t>レンシュウ</t>
    </rPh>
    <phoneticPr fontId="2"/>
  </si>
  <si>
    <t>セル参照と演算記号を使用して、次の計算をしてください。</t>
    <rPh sb="2" eb="4">
      <t>サンショウ</t>
    </rPh>
    <rPh sb="5" eb="9">
      <t>エンザンキゴウ</t>
    </rPh>
    <rPh sb="10" eb="12">
      <t>シヨウ</t>
    </rPh>
    <rPh sb="15" eb="16">
      <t>ツギ</t>
    </rPh>
    <rPh sb="17" eb="19">
      <t>ケイサン</t>
    </rPh>
    <phoneticPr fontId="2"/>
  </si>
  <si>
    <t>相対参照の練習</t>
    <rPh sb="0" eb="4">
      <t>ソウタイサンショウ</t>
    </rPh>
    <rPh sb="5" eb="7">
      <t>レンシュウ</t>
    </rPh>
    <phoneticPr fontId="2"/>
  </si>
  <si>
    <t>絶対参照の練習</t>
    <rPh sb="0" eb="2">
      <t>ゼッタイ</t>
    </rPh>
    <rPh sb="2" eb="4">
      <t>サンショウ</t>
    </rPh>
    <rPh sb="5" eb="7">
      <t>レンシュウ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</si>
  <si>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</si>
  <si>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</si>
  <si>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売上数</t>
    <rPh sb="0" eb="3">
      <t>ウリアゲスウ</t>
    </rPh>
    <phoneticPr fontId="2"/>
  </si>
  <si>
    <t>売上高</t>
    <rPh sb="0" eb="3">
      <t>ウリアゲダカ</t>
    </rPh>
    <phoneticPr fontId="2"/>
  </si>
  <si>
    <t>単価×売上数で売上高を計算しましょう。</t>
    <rPh sb="0" eb="2">
      <t>タンカ</t>
    </rPh>
    <rPh sb="3" eb="5">
      <t>ウリアゲ</t>
    </rPh>
    <rPh sb="5" eb="6">
      <t>スウ</t>
    </rPh>
    <rPh sb="7" eb="10">
      <t>ウリアゲダカ</t>
    </rPh>
    <rPh sb="11" eb="13">
      <t>ケイサン</t>
    </rPh>
    <phoneticPr fontId="2"/>
  </si>
  <si>
    <t>チーズケーキ</t>
    <phoneticPr fontId="2"/>
  </si>
  <si>
    <t>ショートケーキ</t>
    <phoneticPr fontId="2"/>
  </si>
  <si>
    <t>モンブラン</t>
    <phoneticPr fontId="2"/>
  </si>
  <si>
    <t>ティラミス</t>
    <phoneticPr fontId="2"/>
  </si>
  <si>
    <t>シフォンケーキ</t>
    <phoneticPr fontId="2"/>
  </si>
  <si>
    <t>アップルパイ</t>
    <phoneticPr fontId="2"/>
  </si>
  <si>
    <t>ミルフィーユ</t>
    <phoneticPr fontId="2"/>
  </si>
  <si>
    <t>合計</t>
    <rPh sb="0" eb="2">
      <t>ゴウケイ</t>
    </rPh>
    <phoneticPr fontId="2"/>
  </si>
  <si>
    <t>割合</t>
    <rPh sb="0" eb="2">
      <t>ワリアイ</t>
    </rPh>
    <phoneticPr fontId="2"/>
  </si>
  <si>
    <t>売上高の割合を計算しましょう。</t>
    <rPh sb="0" eb="3">
      <t>ウリアゲダカ</t>
    </rPh>
    <rPh sb="4" eb="6">
      <t>ワリアイ</t>
    </rPh>
    <rPh sb="7" eb="9">
      <t>ケイサン</t>
    </rPh>
    <phoneticPr fontId="2"/>
  </si>
  <si>
    <t>消費税額</t>
    <rPh sb="0" eb="3">
      <t>ショウヒゼイ</t>
    </rPh>
    <rPh sb="3" eb="4">
      <t>ガク</t>
    </rPh>
    <phoneticPr fontId="2"/>
  </si>
  <si>
    <t>売上高×セルH1で消費税額を計算しましょう。</t>
    <rPh sb="0" eb="2">
      <t>ウリアゲ</t>
    </rPh>
    <rPh sb="2" eb="3">
      <t>ダカ</t>
    </rPh>
    <rPh sb="9" eb="12">
      <t>ショウヒゼイ</t>
    </rPh>
    <rPh sb="12" eb="13">
      <t>ガク</t>
    </rPh>
    <rPh sb="14" eb="16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</si>
</sst>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9" fontId="0" fillId="2" borderId="0" xfId="3" applyFont="1" applyFill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38" fontId="0" fillId="0" borderId="3" xfId="0" applyNumberFormat="1" applyBorder="1">
      <alignment vertical="center"/>
    </xf>
    <xf numFmtId="176" fontId="0" fillId="0" borderId="3" xfId="3" applyNumberFormat="1" applyFont="1" applyBorder="1">
      <alignment vertical="center"/>
    </xf>
  </cellXfs>
  <cellStyles count="4">
    <cellStyle name="パーセント" xfId="3" builtinId="5"/>
    <cellStyle name="桁区切り" xfId="2" builtinId="6"/>
    <cellStyle name="見出し 2" xfId="1" builtinId="1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9F1-64B6-40B6-A3A4-57CE83EBA5A2}">
  <dimension ref="A1:F8"/>
  <sheetViews>
    <sheetView tabSelected="1" workbookViewId="0"/>
  </sheetViews>
  <sheetFormatPr defaultRowHeight="18" x14ac:dyDescent="0.45"/>
  <cols>
    <col min="2" max="2" width="2.69921875" bestFit="1" customWidth="1"/>
    <col min="4" max="4" width="3.19921875" bestFit="1" customWidth="1"/>
  </cols>
  <sheetData>
    <row r="1" spans="1:6" ht="22.2" thickBot="1" x14ac:dyDescent="0.5">
      <c r="A1" s="1" t="s">
        <v>6</v>
      </c>
      <c r="B1" s="1"/>
      <c r="C1" s="1"/>
    </row>
    <row r="2" spans="1:6" ht="18.600000000000001" thickTop="1" x14ac:dyDescent="0.45"/>
    <row r="3" spans="1:6" ht="18.600000000000001" thickBot="1" x14ac:dyDescent="0.5">
      <c r="A3" t="s">
        <v>7</v>
      </c>
    </row>
    <row r="4" spans="1:6" ht="19.2" thickTop="1" thickBot="1" x14ac:dyDescent="0.5">
      <c r="A4" s="2">
        <v>10</v>
      </c>
      <c r="B4" s="2" t="s">
        <v>0</v>
      </c>
      <c r="C4" s="2">
        <v>20</v>
      </c>
      <c r="D4" t="s">
        <v>1</v>
      </c>
      <c r="E4" s="3">
        <f>A4+C4</f>
        <v>30</v>
      </c>
      <c r="F4" t="s">
        <v>2</v>
      </c>
    </row>
    <row r="5" spans="1:6" ht="19.2" thickTop="1" thickBot="1" x14ac:dyDescent="0.5">
      <c r="A5" s="2">
        <v>30</v>
      </c>
      <c r="B5" s="2" t="s">
        <v>3</v>
      </c>
      <c r="C5" s="2">
        <v>10</v>
      </c>
      <c r="D5" t="s">
        <v>1</v>
      </c>
      <c r="E5" s="3">
        <f>A5-C5</f>
        <v>20</v>
      </c>
      <c r="F5" t="s">
        <v>2</v>
      </c>
    </row>
    <row r="6" spans="1:6" ht="19.2" thickTop="1" thickBot="1" x14ac:dyDescent="0.5">
      <c r="A6" s="2">
        <v>20</v>
      </c>
      <c r="B6" s="2" t="s">
        <v>4</v>
      </c>
      <c r="C6" s="2">
        <v>5</v>
      </c>
      <c r="D6" t="s">
        <v>1</v>
      </c>
      <c r="E6" s="3">
        <f>A6*C6</f>
        <v>100</v>
      </c>
      <c r="F6" t="s">
        <v>2</v>
      </c>
    </row>
    <row r="7" spans="1:6" ht="19.2" thickTop="1" thickBot="1" x14ac:dyDescent="0.5">
      <c r="A7" s="2">
        <v>40</v>
      </c>
      <c r="B7" s="2" t="s">
        <v>5</v>
      </c>
      <c r="C7" s="2">
        <v>10</v>
      </c>
      <c r="D7" t="s">
        <v>1</v>
      </c>
      <c r="E7" s="3">
        <f>A7/C7</f>
        <v>4</v>
      </c>
      <c r="F7" t="s">
        <v>2</v>
      </c>
    </row>
    <row r="8" spans="1:6" ht="18.600000000000001" thickTop="1" x14ac:dyDescent="0.45"/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AFDE-1E14-49E5-93F6-60602B8A678D}">
  <dimension ref="A1:I12"/>
  <sheetViews>
    <sheetView workbookViewId="0"/>
  </sheetViews>
  <sheetFormatPr defaultRowHeight="18" x14ac:dyDescent="0.45"/>
  <cols>
    <col min="1" max="1" width="13.69921875" customWidth="1"/>
    <col min="6" max="6" width="13.69921875" customWidth="1"/>
  </cols>
  <sheetData>
    <row r="1" spans="1:9" ht="22.2" thickBot="1" x14ac:dyDescent="0.5">
      <c r="A1" s="1" t="s">
        <v>8</v>
      </c>
      <c r="B1" s="1"/>
      <c r="C1" s="1"/>
      <c r="F1" s="1" t="s">
        <v>9</v>
      </c>
      <c r="G1" s="1"/>
      <c r="H1" s="4">
        <v>0.08</v>
      </c>
    </row>
    <row r="2" spans="1:9" ht="18.600000000000001" thickTop="1" x14ac:dyDescent="0.45">
      <c r="A2" t="s">
        <v>14</v>
      </c>
      <c r="F2" t="s">
        <v>26</v>
      </c>
    </row>
    <row r="3" spans="1:9" x14ac:dyDescent="0.45">
      <c r="F3" t="s">
        <v>24</v>
      </c>
    </row>
    <row r="4" spans="1:9" x14ac:dyDescent="0.45">
      <c r="A4" s="5" t="s">
        <v>10</v>
      </c>
      <c r="B4" s="5" t="s">
        <v>11</v>
      </c>
      <c r="C4" s="5" t="s">
        <v>12</v>
      </c>
      <c r="D4" s="5" t="s">
        <v>13</v>
      </c>
      <c r="F4" s="5" t="s">
        <v>10</v>
      </c>
      <c r="G4" s="5" t="s">
        <v>13</v>
      </c>
      <c r="H4" s="5" t="s">
        <v>25</v>
      </c>
      <c r="I4" s="5" t="s">
        <v>23</v>
      </c>
    </row>
    <row r="5" spans="1:9" x14ac:dyDescent="0.45">
      <c r="A5" s="6" t="s">
        <v>16</v>
      </c>
      <c r="B5" s="7">
        <v>1000</v>
      </c>
      <c r="C5" s="7">
        <v>80</v>
      </c>
      <c r="D5" s="7">
        <f>B5*C5</f>
        <v>80000</v>
      </c>
      <c r="F5" s="6" t="s">
        <v>16</v>
      </c>
      <c r="G5" s="7">
        <v>80000</v>
      </c>
      <c r="H5" s="7">
        <f>G5*$H$1</f>
        <v>6400</v>
      </c>
      <c r="I5" s="9">
        <f>G5/$G$12</f>
        <v>0.22130013831258644</v>
      </c>
    </row>
    <row r="6" spans="1:9" x14ac:dyDescent="0.45">
      <c r="A6" s="6" t="s">
        <v>17</v>
      </c>
      <c r="B6" s="7">
        <v>1200</v>
      </c>
      <c r="C6" s="7">
        <v>60</v>
      </c>
      <c r="D6" s="7">
        <f t="shared" ref="D6:D11" si="0">B6*C6</f>
        <v>72000</v>
      </c>
      <c r="F6" s="6" t="s">
        <v>17</v>
      </c>
      <c r="G6" s="7">
        <v>72000</v>
      </c>
      <c r="H6" s="7">
        <f t="shared" ref="H6:H11" si="1">G6*$H$1</f>
        <v>5760</v>
      </c>
      <c r="I6" s="9">
        <f t="shared" ref="I6:I12" si="2">G6/$G$12</f>
        <v>0.19917012448132779</v>
      </c>
    </row>
    <row r="7" spans="1:9" x14ac:dyDescent="0.45">
      <c r="A7" s="6" t="s">
        <v>18</v>
      </c>
      <c r="B7" s="7">
        <v>1100</v>
      </c>
      <c r="C7" s="7">
        <v>30</v>
      </c>
      <c r="D7" s="7">
        <f t="shared" si="0"/>
        <v>33000</v>
      </c>
      <c r="F7" s="6" t="s">
        <v>18</v>
      </c>
      <c r="G7" s="7">
        <v>33000</v>
      </c>
      <c r="H7" s="7">
        <f t="shared" si="1"/>
        <v>2640</v>
      </c>
      <c r="I7" s="9">
        <f t="shared" si="2"/>
        <v>9.1286307053941904E-2</v>
      </c>
    </row>
    <row r="8" spans="1:9" x14ac:dyDescent="0.45">
      <c r="A8" s="6" t="s">
        <v>15</v>
      </c>
      <c r="B8" s="7">
        <v>850</v>
      </c>
      <c r="C8" s="7">
        <v>70</v>
      </c>
      <c r="D8" s="7">
        <f t="shared" si="0"/>
        <v>59500</v>
      </c>
      <c r="F8" s="6" t="s">
        <v>15</v>
      </c>
      <c r="G8" s="7">
        <v>59500</v>
      </c>
      <c r="H8" s="7">
        <f t="shared" si="1"/>
        <v>4760</v>
      </c>
      <c r="I8" s="9">
        <f t="shared" si="2"/>
        <v>0.16459197786998617</v>
      </c>
    </row>
    <row r="9" spans="1:9" x14ac:dyDescent="0.45">
      <c r="A9" s="6" t="s">
        <v>20</v>
      </c>
      <c r="B9" s="7">
        <v>800</v>
      </c>
      <c r="C9" s="7">
        <v>35</v>
      </c>
      <c r="D9" s="7">
        <f t="shared" si="0"/>
        <v>28000</v>
      </c>
      <c r="F9" s="6" t="s">
        <v>20</v>
      </c>
      <c r="G9" s="7">
        <v>28000</v>
      </c>
      <c r="H9" s="7">
        <f t="shared" si="1"/>
        <v>2240</v>
      </c>
      <c r="I9" s="9">
        <f t="shared" si="2"/>
        <v>7.7455048409405258E-2</v>
      </c>
    </row>
    <row r="10" spans="1:9" x14ac:dyDescent="0.45">
      <c r="A10" s="6" t="s">
        <v>19</v>
      </c>
      <c r="B10" s="7">
        <v>750</v>
      </c>
      <c r="C10" s="7">
        <v>60</v>
      </c>
      <c r="D10" s="7">
        <f t="shared" si="0"/>
        <v>45000</v>
      </c>
      <c r="F10" s="6" t="s">
        <v>19</v>
      </c>
      <c r="G10" s="7">
        <v>45000</v>
      </c>
      <c r="H10" s="7">
        <f t="shared" si="1"/>
        <v>3600</v>
      </c>
      <c r="I10" s="9">
        <f t="shared" si="2"/>
        <v>0.12448132780082988</v>
      </c>
    </row>
    <row r="11" spans="1:9" x14ac:dyDescent="0.45">
      <c r="A11" s="6" t="s">
        <v>21</v>
      </c>
      <c r="B11" s="7">
        <v>800</v>
      </c>
      <c r="C11" s="7">
        <v>55</v>
      </c>
      <c r="D11" s="7">
        <f t="shared" si="0"/>
        <v>44000</v>
      </c>
      <c r="F11" s="6" t="s">
        <v>21</v>
      </c>
      <c r="G11" s="7">
        <v>44000</v>
      </c>
      <c r="H11" s="7">
        <f t="shared" si="1"/>
        <v>3520</v>
      </c>
      <c r="I11" s="9">
        <f t="shared" si="2"/>
        <v>0.12171507607192254</v>
      </c>
    </row>
    <row r="12" spans="1:9" x14ac:dyDescent="0.45">
      <c r="F12" s="5" t="s">
        <v>22</v>
      </c>
      <c r="G12" s="8">
        <f>SUM(G5:G11)</f>
        <v>361500</v>
      </c>
      <c r="H12" s="8">
        <f>SUM(H5:H11)</f>
        <v>28920</v>
      </c>
      <c r="I12" s="9">
        <f t="shared" si="2"/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四則演算</vt:lpstr>
      <vt:lpstr>相対参照と絶対参照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2026-02-12T10:36:54Z</dcterms:created>
  <dcterms:modified xsi:type="dcterms:W3CDTF">2026-02-12T10:44:59Z</dcterms:modified>
</cp:coreProperties>
</file>